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C2DD09F0-3B6D-46C8-A4AD-B5AE086D2B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P28" i="1" l="1"/>
  <c r="G27" i="1" l="1"/>
  <c r="H27" i="1"/>
  <c r="P34" i="1" l="1"/>
  <c r="F28" i="1"/>
  <c r="F29" i="1"/>
  <c r="F30" i="1"/>
  <c r="F31" i="1"/>
  <c r="F32" i="1"/>
  <c r="F33" i="1"/>
  <c r="F34" i="1"/>
  <c r="C28" i="1"/>
  <c r="C29" i="1"/>
  <c r="C30" i="1"/>
  <c r="C31" i="1"/>
  <c r="C32" i="1"/>
  <c r="C33" i="1"/>
  <c r="C34" i="1"/>
  <c r="C18" i="1"/>
  <c r="C19" i="1"/>
  <c r="C20" i="1"/>
  <c r="C21" i="1"/>
  <c r="C22" i="1"/>
  <c r="C23" i="1"/>
  <c r="C24" i="1"/>
  <c r="C25" i="1"/>
  <c r="C26" i="1"/>
  <c r="C8" i="1"/>
  <c r="C9" i="1"/>
  <c r="C10" i="1"/>
  <c r="C11" i="1"/>
  <c r="C12" i="1"/>
  <c r="C13" i="1"/>
  <c r="C14" i="1"/>
  <c r="C15" i="1"/>
  <c r="C16" i="1"/>
  <c r="C17" i="1"/>
  <c r="F27" i="1" l="1"/>
  <c r="P33" i="1"/>
  <c r="S29" i="1"/>
  <c r="S30" i="1"/>
  <c r="S31" i="1"/>
  <c r="S32" i="1"/>
  <c r="S33" i="1"/>
  <c r="S34" i="1"/>
  <c r="S28" i="1"/>
  <c r="P32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8" i="1"/>
  <c r="P31" i="1" l="1"/>
  <c r="I8" i="1"/>
  <c r="I9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P30" i="1" l="1"/>
  <c r="I34" i="1"/>
  <c r="I33" i="1"/>
  <c r="I32" i="1"/>
  <c r="I31" i="1"/>
  <c r="I30" i="1"/>
  <c r="I29" i="1"/>
  <c r="I28" i="1"/>
  <c r="X27" i="1"/>
  <c r="W27" i="1"/>
  <c r="V27" i="1"/>
  <c r="U27" i="1"/>
  <c r="T27" i="1"/>
  <c r="S27" i="1"/>
  <c r="R27" i="1"/>
  <c r="E27" i="1"/>
  <c r="D27" i="1"/>
  <c r="S26" i="1"/>
  <c r="P26" i="1"/>
  <c r="S25" i="1"/>
  <c r="P25" i="1"/>
  <c r="S24" i="1"/>
  <c r="P24" i="1"/>
  <c r="S23" i="1"/>
  <c r="P23" i="1"/>
  <c r="S22" i="1"/>
  <c r="P22" i="1"/>
  <c r="S21" i="1"/>
  <c r="P21" i="1"/>
  <c r="S20" i="1"/>
  <c r="P20" i="1"/>
  <c r="S19" i="1"/>
  <c r="P19" i="1"/>
  <c r="S18" i="1"/>
  <c r="P18" i="1"/>
  <c r="S17" i="1"/>
  <c r="P17" i="1"/>
  <c r="S16" i="1"/>
  <c r="P16" i="1"/>
  <c r="S15" i="1"/>
  <c r="P15" i="1"/>
  <c r="S14" i="1"/>
  <c r="P14" i="1"/>
  <c r="S13" i="1"/>
  <c r="P13" i="1"/>
  <c r="S12" i="1"/>
  <c r="P12" i="1"/>
  <c r="S11" i="1"/>
  <c r="P11" i="1"/>
  <c r="S10" i="1"/>
  <c r="P10" i="1"/>
  <c r="S9" i="1"/>
  <c r="P9" i="1"/>
  <c r="S8" i="1"/>
  <c r="P8" i="1"/>
  <c r="X7" i="1"/>
  <c r="W7" i="1"/>
  <c r="V7" i="1"/>
  <c r="U7" i="1"/>
  <c r="T7" i="1"/>
  <c r="R7" i="1"/>
  <c r="Q7" i="1"/>
  <c r="O7" i="1"/>
  <c r="N7" i="1"/>
  <c r="M7" i="1"/>
  <c r="L7" i="1"/>
  <c r="K7" i="1"/>
  <c r="J7" i="1"/>
  <c r="H7" i="1"/>
  <c r="G7" i="1"/>
  <c r="F7" i="1"/>
  <c r="E7" i="1"/>
  <c r="D7" i="1"/>
  <c r="C7" i="1" l="1"/>
  <c r="C27" i="1"/>
  <c r="P7" i="1"/>
  <c r="P29" i="1"/>
  <c r="N35" i="1"/>
  <c r="O35" i="1"/>
  <c r="R35" i="1"/>
  <c r="D35" i="1"/>
  <c r="K35" i="1"/>
  <c r="L35" i="1"/>
  <c r="M35" i="1"/>
  <c r="T35" i="1"/>
  <c r="I27" i="1"/>
  <c r="U35" i="1"/>
  <c r="I7" i="1"/>
  <c r="S7" i="1"/>
  <c r="V35" i="1"/>
  <c r="W35" i="1"/>
  <c r="E35" i="1"/>
  <c r="J35" i="1"/>
  <c r="X35" i="1"/>
  <c r="G35" i="1" l="1"/>
  <c r="H35" i="1"/>
  <c r="Q27" i="1"/>
  <c r="I35" i="1"/>
  <c r="S35" i="1"/>
  <c r="F35" i="1" l="1"/>
  <c r="P27" i="1"/>
  <c r="P35" i="1" s="1"/>
  <c r="Q35" i="1"/>
  <c r="C35" i="1" l="1"/>
</calcChain>
</file>

<file path=xl/sharedStrings.xml><?xml version="1.0" encoding="utf-8"?>
<sst xmlns="http://schemas.openxmlformats.org/spreadsheetml/2006/main" count="115" uniqueCount="97">
  <si>
    <t>STT</t>
  </si>
  <si>
    <t>Tổng số hồ sơ đã tiếp nhận trong tháng</t>
  </si>
  <si>
    <t>Số hồ sơ đã giải quyết trong tháng</t>
  </si>
  <si>
    <t>Số hồ sơ còn tồn chưa giải quyết</t>
  </si>
  <si>
    <t>Lũy kế hồ sơ đã giải quyết từ đầu năm</t>
  </si>
  <si>
    <t>Tổng số</t>
  </si>
  <si>
    <t>Trong đó</t>
  </si>
  <si>
    <t>Số hồ sơ chưa giải quyết của tháng trước chuyển qua</t>
  </si>
  <si>
    <t>Tổng số hồ sơ tiếp nhận mới trong tháng</t>
  </si>
  <si>
    <t>Giải quyết trước, đúng hạn</t>
  </si>
  <si>
    <t>Giải quyết quá hạn</t>
  </si>
  <si>
    <t>Số văn bản xin lỗi</t>
  </si>
  <si>
    <t>Công khai số văn bản xin lỗi  lên hệ thống  thông tin giải quyết TTHC (iGate)</t>
  </si>
  <si>
    <t>Số văn bản xin lỗi đã niêm yết tại bộ phận một cửa</t>
  </si>
  <si>
    <t>Số hồ sơ quá thời hạn</t>
  </si>
  <si>
    <t>Công khai số văn bản xin lỗi lên hệ thống thông tin giải quyết TTHC (iGate)</t>
  </si>
  <si>
    <t>Do giải quyết quá hạn</t>
  </si>
  <si>
    <t>Do tiếp nhận thành phần hồ sơ không đủ</t>
  </si>
  <si>
    <t>Do hồ sơ bị mất, thất lạc hoặc hư hỏng</t>
  </si>
  <si>
    <t>Do sai sót trong kết quả giải quyết</t>
  </si>
  <si>
    <t>(1)</t>
  </si>
  <si>
    <t>(2)</t>
  </si>
  <si>
    <t>(3)=(4)+(5) (3)=(6)+(16)</t>
  </si>
  <si>
    <t>(4)</t>
  </si>
  <si>
    <t>(5)</t>
  </si>
  <si>
    <t>(6)=(7)+(8)</t>
  </si>
  <si>
    <t>(7)</t>
  </si>
  <si>
    <t>(8)</t>
  </si>
  <si>
    <t>(9)=(10)+(11)+(12)+(13)</t>
  </si>
  <si>
    <t>(10)</t>
  </si>
  <si>
    <t>(11)</t>
  </si>
  <si>
    <t>(12)</t>
  </si>
  <si>
    <t>(13)</t>
  </si>
  <si>
    <t>(14)</t>
  </si>
  <si>
    <t>(15)</t>
  </si>
  <si>
    <t>(17)</t>
  </si>
  <si>
    <t>(18)</t>
  </si>
  <si>
    <t>(20)</t>
  </si>
  <si>
    <t>(21)</t>
  </si>
  <si>
    <t>(22)</t>
  </si>
  <si>
    <t>(23)</t>
  </si>
  <si>
    <t>(24)</t>
  </si>
  <si>
    <t>I</t>
  </si>
  <si>
    <t>1</t>
  </si>
  <si>
    <t>Sở Nội vụ</t>
  </si>
  <si>
    <t>2</t>
  </si>
  <si>
    <t>Sở Kế hoạch và Đầu tư</t>
  </si>
  <si>
    <t>3</t>
  </si>
  <si>
    <t>Sở Tài chính</t>
  </si>
  <si>
    <t>4</t>
  </si>
  <si>
    <t>Sở Công Thương</t>
  </si>
  <si>
    <t>5</t>
  </si>
  <si>
    <t>Sở Xây dựng</t>
  </si>
  <si>
    <t>6</t>
  </si>
  <si>
    <t>Sở Giao thông Vận tải</t>
  </si>
  <si>
    <t>7</t>
  </si>
  <si>
    <t>Sở Văn hóa, Thể thao và Du lịch</t>
  </si>
  <si>
    <t>8</t>
  </si>
  <si>
    <t>Sở Y tế</t>
  </si>
  <si>
    <t>9</t>
  </si>
  <si>
    <t>Sở Giáo dục và Đào tạo</t>
  </si>
  <si>
    <t>10</t>
  </si>
  <si>
    <t>Sở Ngoại vụ</t>
  </si>
  <si>
    <t>11</t>
  </si>
  <si>
    <t>Sở Tư pháp</t>
  </si>
  <si>
    <t>12</t>
  </si>
  <si>
    <t>Sở Tài nguyên và Môi trường</t>
  </si>
  <si>
    <t>13</t>
  </si>
  <si>
    <t>Sở Khoa học và Công nghệ</t>
  </si>
  <si>
    <t>14</t>
  </si>
  <si>
    <t>Sở Lao động, Thương binh và Xã hội</t>
  </si>
  <si>
    <t>15</t>
  </si>
  <si>
    <t>Sở Nông nghiệp và Phát triển nông Thôn</t>
  </si>
  <si>
    <t>16</t>
  </si>
  <si>
    <t>Sở Thông tin và Truyền thông</t>
  </si>
  <si>
    <t>17</t>
  </si>
  <si>
    <t>Thanh Tra Tỉnh</t>
  </si>
  <si>
    <t>18</t>
  </si>
  <si>
    <t>Ban Dân tộc</t>
  </si>
  <si>
    <t>19</t>
  </si>
  <si>
    <t>Ban Quản lý các Khu công nghiệp</t>
  </si>
  <si>
    <t>II</t>
  </si>
  <si>
    <t>Bảo hiểm xã hội tỉnh</t>
  </si>
  <si>
    <t>Kho bạc Nhà nước</t>
  </si>
  <si>
    <t>Cục Thi hành án dân sự tỉnh</t>
  </si>
  <si>
    <t>Cục Hải quan tỉnh</t>
  </si>
  <si>
    <t>Ngân hàng Nhà nước</t>
  </si>
  <si>
    <t>Công an tỉnh</t>
  </si>
  <si>
    <t>Trong hạn giải quyết</t>
  </si>
  <si>
    <t>Tên cơ quan, đơn vị</t>
  </si>
  <si>
    <t>CÁC SỞ, BAN, NGÀNH</t>
  </si>
  <si>
    <t>CƠ QUAN, ĐƠN VỊ NGÀNH DỌC</t>
  </si>
  <si>
    <t>Tổng cộng (I+II)</t>
  </si>
  <si>
    <t>(16)=(17)+ (18)</t>
  </si>
  <si>
    <t>(19)=(20)+ (21)</t>
  </si>
  <si>
    <t>Cục Thuế tỉnh</t>
  </si>
  <si>
    <r>
      <t xml:space="preserve">Biểu 1
KẾT QUẢ THỰC HIỆN CHỈ THỊ SỐ 25/CT-UBND NGÀY 27/12/2023 CỦA CÁC SỞ, BAN, NGÀNH 
THÁNG 11/2024 
</t>
    </r>
    <r>
      <rPr>
        <i/>
        <sz val="9"/>
        <rFont val="Times New Roman"/>
        <family val="1"/>
      </rPr>
      <t>(Kèm theo Báo cáo số:                /BC-VPUBND ngày         /      /2024 của Văn phòng UBND tỉnh Đắk Lắk)</t>
    </r>
    <r>
      <rPr>
        <b/>
        <i/>
        <sz val="9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</si>
</sst>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/>
    </xf>
    <xf numFmtId="3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418355</xdr:colOff>
      <xdr:row>0</xdr:row>
      <xdr:rowOff>598128</xdr:rowOff>
    </xdr:from>
    <xdr:to>
      <xdr:col>13</xdr:col>
      <xdr:colOff>690283</xdr:colOff>
      <xdr:row>0</xdr:row>
      <xdr:rowOff>598128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6496426" y="1127046"/>
          <a:ext cx="230691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0"/>
  <sheetViews>
    <sheetView tabSelected="1" zoomScale="85" zoomScaleNormal="85" workbookViewId="0">
      <selection sqref="A1:X1"/>
    </sheetView>
  </sheetViews>
  <sheetFormatPr defaultColWidth="9.109375" defaultRowHeight="12" x14ac:dyDescent="0.3"/>
  <cols>
    <col min="1" max="1" width="4.5546875" style="4" customWidth="1"/>
    <col min="2" max="2" width="30.33203125" style="7" customWidth="1"/>
    <col min="3" max="3" width="9.5546875" style="7" customWidth="1"/>
    <col min="4" max="4" width="8.21875" style="7" customWidth="1"/>
    <col min="5" max="5" width="8.5546875" style="7" customWidth="1"/>
    <col min="6" max="6" width="10.33203125" style="7" customWidth="1"/>
    <col min="7" max="7" width="7.5546875" style="7" customWidth="1"/>
    <col min="8" max="8" width="7.21875" style="7" customWidth="1"/>
    <col min="9" max="12" width="7.109375" style="7" customWidth="1"/>
    <col min="13" max="13" width="8.44140625" style="7" customWidth="1"/>
    <col min="14" max="14" width="12.109375" style="7" customWidth="1"/>
    <col min="15" max="15" width="9.5546875" style="7" customWidth="1"/>
    <col min="16" max="16" width="10.88671875" style="7" customWidth="1"/>
    <col min="17" max="17" width="9.33203125" style="7" customWidth="1"/>
    <col min="18" max="19" width="10.44140625" style="7" customWidth="1"/>
    <col min="20" max="20" width="9.33203125" style="7" customWidth="1"/>
    <col min="21" max="21" width="6.88671875" style="7" customWidth="1"/>
    <col min="22" max="22" width="7.88671875" style="7" customWidth="1"/>
    <col min="23" max="23" width="11.77734375" style="7" customWidth="1"/>
    <col min="24" max="24" width="7.33203125" style="7" customWidth="1"/>
    <col min="25" max="25" width="12.6640625" style="4" customWidth="1"/>
    <col min="26" max="16384" width="9.109375" style="4"/>
  </cols>
  <sheetData>
    <row r="1" spans="1:27" s="6" customFormat="1" ht="57" customHeight="1" x14ac:dyDescent="0.3">
      <c r="A1" s="34" t="s">
        <v>96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7" ht="24" customHeight="1" x14ac:dyDescent="0.3">
      <c r="A2" s="32" t="s">
        <v>0</v>
      </c>
      <c r="B2" s="32" t="s">
        <v>89</v>
      </c>
      <c r="C2" s="32" t="s">
        <v>1</v>
      </c>
      <c r="D2" s="33"/>
      <c r="E2" s="33"/>
      <c r="F2" s="32" t="s">
        <v>2</v>
      </c>
      <c r="G2" s="33"/>
      <c r="H2" s="33"/>
      <c r="I2" s="33"/>
      <c r="J2" s="33"/>
      <c r="K2" s="33"/>
      <c r="L2" s="33"/>
      <c r="M2" s="33"/>
      <c r="N2" s="33"/>
      <c r="O2" s="33"/>
      <c r="P2" s="32" t="s">
        <v>3</v>
      </c>
      <c r="Q2" s="33"/>
      <c r="R2" s="33"/>
      <c r="S2" s="32" t="s">
        <v>4</v>
      </c>
      <c r="T2" s="33"/>
      <c r="U2" s="33"/>
      <c r="V2" s="33"/>
      <c r="W2" s="33"/>
      <c r="X2" s="33"/>
    </row>
    <row r="3" spans="1:27" ht="23.4" customHeight="1" x14ac:dyDescent="0.3">
      <c r="A3" s="33"/>
      <c r="B3" s="33"/>
      <c r="C3" s="32" t="s">
        <v>5</v>
      </c>
      <c r="D3" s="32" t="s">
        <v>6</v>
      </c>
      <c r="E3" s="33"/>
      <c r="F3" s="32" t="s">
        <v>5</v>
      </c>
      <c r="G3" s="32" t="s">
        <v>6</v>
      </c>
      <c r="H3" s="33"/>
      <c r="I3" s="33"/>
      <c r="J3" s="33"/>
      <c r="K3" s="33"/>
      <c r="L3" s="33"/>
      <c r="M3" s="33"/>
      <c r="N3" s="33"/>
      <c r="O3" s="33"/>
      <c r="P3" s="32" t="s">
        <v>5</v>
      </c>
      <c r="Q3" s="32" t="s">
        <v>6</v>
      </c>
      <c r="R3" s="33"/>
      <c r="S3" s="32" t="s">
        <v>5</v>
      </c>
      <c r="T3" s="32" t="s">
        <v>6</v>
      </c>
      <c r="U3" s="33"/>
      <c r="V3" s="33"/>
      <c r="W3" s="33"/>
      <c r="X3" s="33"/>
    </row>
    <row r="4" spans="1:27" ht="23.4" customHeight="1" x14ac:dyDescent="0.3">
      <c r="A4" s="33"/>
      <c r="B4" s="33"/>
      <c r="C4" s="33"/>
      <c r="D4" s="32" t="s">
        <v>7</v>
      </c>
      <c r="E4" s="32" t="s">
        <v>8</v>
      </c>
      <c r="F4" s="33"/>
      <c r="G4" s="32" t="s">
        <v>9</v>
      </c>
      <c r="H4" s="32" t="s">
        <v>10</v>
      </c>
      <c r="I4" s="32" t="s">
        <v>11</v>
      </c>
      <c r="J4" s="33"/>
      <c r="K4" s="33"/>
      <c r="L4" s="33"/>
      <c r="M4" s="33"/>
      <c r="N4" s="32" t="s">
        <v>12</v>
      </c>
      <c r="O4" s="32" t="s">
        <v>13</v>
      </c>
      <c r="P4" s="33"/>
      <c r="Q4" s="32" t="s">
        <v>88</v>
      </c>
      <c r="R4" s="32" t="s">
        <v>14</v>
      </c>
      <c r="S4" s="33"/>
      <c r="T4" s="32" t="s">
        <v>9</v>
      </c>
      <c r="U4" s="32" t="s">
        <v>10</v>
      </c>
      <c r="V4" s="32" t="s">
        <v>11</v>
      </c>
      <c r="W4" s="32" t="s">
        <v>15</v>
      </c>
      <c r="X4" s="32" t="s">
        <v>13</v>
      </c>
    </row>
    <row r="5" spans="1:27" ht="88.2" customHeight="1" x14ac:dyDescent="0.3">
      <c r="A5" s="33"/>
      <c r="B5" s="33"/>
      <c r="C5" s="33"/>
      <c r="D5" s="33"/>
      <c r="E5" s="33"/>
      <c r="F5" s="33"/>
      <c r="G5" s="33"/>
      <c r="H5" s="33"/>
      <c r="I5" s="5" t="s">
        <v>5</v>
      </c>
      <c r="J5" s="5" t="s">
        <v>16</v>
      </c>
      <c r="K5" s="5" t="s">
        <v>17</v>
      </c>
      <c r="L5" s="5" t="s">
        <v>18</v>
      </c>
      <c r="M5" s="5" t="s">
        <v>19</v>
      </c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7" ht="34.200000000000003" x14ac:dyDescent="0.3">
      <c r="A6" s="1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27</v>
      </c>
      <c r="I6" s="2" t="s">
        <v>28</v>
      </c>
      <c r="J6" s="2" t="s">
        <v>29</v>
      </c>
      <c r="K6" s="2" t="s">
        <v>30</v>
      </c>
      <c r="L6" s="2" t="s">
        <v>31</v>
      </c>
      <c r="M6" s="2" t="s">
        <v>32</v>
      </c>
      <c r="N6" s="2" t="s">
        <v>33</v>
      </c>
      <c r="O6" s="2" t="s">
        <v>34</v>
      </c>
      <c r="P6" s="2" t="s">
        <v>93</v>
      </c>
      <c r="Q6" s="2" t="s">
        <v>35</v>
      </c>
      <c r="R6" s="2" t="s">
        <v>36</v>
      </c>
      <c r="S6" s="2" t="s">
        <v>94</v>
      </c>
      <c r="T6" s="2" t="s">
        <v>37</v>
      </c>
      <c r="U6" s="2" t="s">
        <v>38</v>
      </c>
      <c r="V6" s="2" t="s">
        <v>39</v>
      </c>
      <c r="W6" s="2" t="s">
        <v>40</v>
      </c>
      <c r="X6" s="3" t="s">
        <v>41</v>
      </c>
    </row>
    <row r="7" spans="1:27" ht="23.4" customHeight="1" x14ac:dyDescent="0.3">
      <c r="A7" s="5" t="s">
        <v>42</v>
      </c>
      <c r="B7" s="11" t="s">
        <v>90</v>
      </c>
      <c r="C7" s="8">
        <f>D7+E7</f>
        <v>74408</v>
      </c>
      <c r="D7" s="8">
        <f t="shared" ref="D7:O7" si="0">SUM(D8:D26)</f>
        <v>31722</v>
      </c>
      <c r="E7" s="8">
        <f t="shared" si="0"/>
        <v>42686</v>
      </c>
      <c r="F7" s="8">
        <f t="shared" si="0"/>
        <v>40040</v>
      </c>
      <c r="G7" s="8">
        <f t="shared" si="0"/>
        <v>39734</v>
      </c>
      <c r="H7" s="8">
        <f t="shared" si="0"/>
        <v>306</v>
      </c>
      <c r="I7" s="8">
        <f t="shared" si="0"/>
        <v>62</v>
      </c>
      <c r="J7" s="8">
        <f t="shared" si="0"/>
        <v>62</v>
      </c>
      <c r="K7" s="8">
        <f t="shared" si="0"/>
        <v>0</v>
      </c>
      <c r="L7" s="8">
        <f t="shared" si="0"/>
        <v>0</v>
      </c>
      <c r="M7" s="8">
        <f t="shared" si="0"/>
        <v>2</v>
      </c>
      <c r="N7" s="8">
        <f t="shared" si="0"/>
        <v>62</v>
      </c>
      <c r="O7" s="8">
        <f t="shared" si="0"/>
        <v>62</v>
      </c>
      <c r="P7" s="8">
        <f>Q7+R7</f>
        <v>34368</v>
      </c>
      <c r="Q7" s="8">
        <f t="shared" ref="Q7:X7" si="1">SUM(Q8:Q26)</f>
        <v>33385</v>
      </c>
      <c r="R7" s="8">
        <f t="shared" si="1"/>
        <v>983</v>
      </c>
      <c r="S7" s="8">
        <f t="shared" si="1"/>
        <v>339967</v>
      </c>
      <c r="T7" s="8">
        <f t="shared" si="1"/>
        <v>337894</v>
      </c>
      <c r="U7" s="8">
        <f t="shared" si="1"/>
        <v>2073</v>
      </c>
      <c r="V7" s="8">
        <f t="shared" si="1"/>
        <v>869</v>
      </c>
      <c r="W7" s="8">
        <f t="shared" si="1"/>
        <v>869</v>
      </c>
      <c r="X7" s="9">
        <f t="shared" si="1"/>
        <v>869</v>
      </c>
      <c r="Y7" s="22"/>
      <c r="Z7" s="22"/>
      <c r="AA7" s="23"/>
    </row>
    <row r="8" spans="1:27" ht="15" customHeight="1" x14ac:dyDescent="0.3">
      <c r="A8" s="12" t="s">
        <v>43</v>
      </c>
      <c r="B8" s="13" t="s">
        <v>44</v>
      </c>
      <c r="C8" s="8">
        <f t="shared" ref="C8:C26" si="2">D8+E8</f>
        <v>73</v>
      </c>
      <c r="D8" s="14">
        <v>35</v>
      </c>
      <c r="E8" s="14">
        <v>38</v>
      </c>
      <c r="F8" s="15">
        <f>G8+H8</f>
        <v>56</v>
      </c>
      <c r="G8" s="14">
        <v>56</v>
      </c>
      <c r="H8" s="14">
        <v>0</v>
      </c>
      <c r="I8" s="16">
        <f t="shared" ref="I8:I34" si="3">J8+K8+L8</f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9">
        <f t="shared" ref="P8:P26" si="4">Q8+R8</f>
        <v>17</v>
      </c>
      <c r="Q8" s="14">
        <v>17</v>
      </c>
      <c r="R8" s="14">
        <v>0</v>
      </c>
      <c r="S8" s="9">
        <f t="shared" ref="S8:S26" si="5">T8+U8</f>
        <v>524</v>
      </c>
      <c r="T8" s="14">
        <v>524</v>
      </c>
      <c r="U8" s="14">
        <v>0</v>
      </c>
      <c r="V8" s="14">
        <v>0</v>
      </c>
      <c r="W8" s="14">
        <v>0</v>
      </c>
      <c r="X8" s="14">
        <v>0</v>
      </c>
      <c r="Y8" s="22"/>
      <c r="Z8" s="22"/>
      <c r="AA8" s="23"/>
    </row>
    <row r="9" spans="1:27" ht="15" customHeight="1" x14ac:dyDescent="0.3">
      <c r="A9" s="17" t="s">
        <v>45</v>
      </c>
      <c r="B9" s="14" t="s">
        <v>46</v>
      </c>
      <c r="C9" s="8">
        <f t="shared" si="2"/>
        <v>850</v>
      </c>
      <c r="D9" s="14">
        <v>110</v>
      </c>
      <c r="E9" s="14">
        <v>740</v>
      </c>
      <c r="F9" s="15">
        <f t="shared" ref="F9:F34" si="6">G9+H9</f>
        <v>720</v>
      </c>
      <c r="G9" s="14">
        <v>720</v>
      </c>
      <c r="H9" s="14">
        <v>0</v>
      </c>
      <c r="I9" s="18">
        <f t="shared" si="3"/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9">
        <f t="shared" si="4"/>
        <v>130</v>
      </c>
      <c r="Q9" s="14">
        <v>130</v>
      </c>
      <c r="R9" s="14">
        <v>0</v>
      </c>
      <c r="S9" s="9">
        <f t="shared" si="5"/>
        <v>7932</v>
      </c>
      <c r="T9" s="14">
        <v>7922</v>
      </c>
      <c r="U9" s="14">
        <v>10</v>
      </c>
      <c r="V9" s="14">
        <v>10</v>
      </c>
      <c r="W9" s="14">
        <v>10</v>
      </c>
      <c r="X9" s="14">
        <v>10</v>
      </c>
      <c r="Y9" s="22"/>
      <c r="Z9" s="22"/>
      <c r="AA9" s="23"/>
    </row>
    <row r="10" spans="1:27" ht="15" customHeight="1" x14ac:dyDescent="0.3">
      <c r="A10" s="17" t="s">
        <v>47</v>
      </c>
      <c r="B10" s="14" t="s">
        <v>48</v>
      </c>
      <c r="C10" s="8">
        <f t="shared" si="2"/>
        <v>66</v>
      </c>
      <c r="D10" s="14">
        <v>1</v>
      </c>
      <c r="E10" s="14">
        <v>65</v>
      </c>
      <c r="F10" s="15">
        <f t="shared" si="6"/>
        <v>66</v>
      </c>
      <c r="G10" s="14">
        <v>66</v>
      </c>
      <c r="H10" s="14">
        <v>0</v>
      </c>
      <c r="I10" s="18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9">
        <f t="shared" si="4"/>
        <v>0</v>
      </c>
      <c r="Q10" s="14">
        <v>0</v>
      </c>
      <c r="R10" s="14">
        <v>0</v>
      </c>
      <c r="S10" s="9">
        <f t="shared" si="5"/>
        <v>623</v>
      </c>
      <c r="T10" s="14">
        <v>623</v>
      </c>
      <c r="U10" s="14">
        <v>0</v>
      </c>
      <c r="V10" s="14">
        <v>0</v>
      </c>
      <c r="W10" s="14">
        <v>0</v>
      </c>
      <c r="X10" s="14">
        <v>0</v>
      </c>
      <c r="Y10" s="22"/>
      <c r="Z10" s="22"/>
      <c r="AA10" s="23"/>
    </row>
    <row r="11" spans="1:27" ht="15" customHeight="1" x14ac:dyDescent="0.3">
      <c r="A11" s="17" t="s">
        <v>49</v>
      </c>
      <c r="B11" s="14" t="s">
        <v>50</v>
      </c>
      <c r="C11" s="8">
        <f t="shared" si="2"/>
        <v>0</v>
      </c>
      <c r="D11" s="14">
        <v>0</v>
      </c>
      <c r="E11" s="14">
        <v>0</v>
      </c>
      <c r="F11" s="15">
        <f t="shared" si="6"/>
        <v>0</v>
      </c>
      <c r="G11" s="14">
        <v>0</v>
      </c>
      <c r="H11" s="14">
        <v>0</v>
      </c>
      <c r="I11" s="18">
        <f t="shared" si="3"/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9">
        <f t="shared" si="4"/>
        <v>0</v>
      </c>
      <c r="Q11" s="14">
        <v>0</v>
      </c>
      <c r="R11" s="14">
        <v>0</v>
      </c>
      <c r="S11" s="9">
        <f t="shared" si="5"/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22"/>
      <c r="Z11" s="22"/>
      <c r="AA11" s="23"/>
    </row>
    <row r="12" spans="1:27" ht="15" customHeight="1" x14ac:dyDescent="0.3">
      <c r="A12" s="17" t="s">
        <v>51</v>
      </c>
      <c r="B12" s="14" t="s">
        <v>52</v>
      </c>
      <c r="C12" s="8">
        <f t="shared" si="2"/>
        <v>203</v>
      </c>
      <c r="D12" s="14">
        <v>99</v>
      </c>
      <c r="E12" s="14">
        <v>104</v>
      </c>
      <c r="F12" s="15">
        <f t="shared" si="6"/>
        <v>121</v>
      </c>
      <c r="G12" s="14">
        <v>121</v>
      </c>
      <c r="H12" s="14">
        <v>0</v>
      </c>
      <c r="I12" s="18">
        <f t="shared" si="3"/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9">
        <f t="shared" si="4"/>
        <v>82</v>
      </c>
      <c r="Q12" s="14">
        <v>82</v>
      </c>
      <c r="R12" s="14">
        <v>0</v>
      </c>
      <c r="S12" s="9">
        <f t="shared" si="5"/>
        <v>1288</v>
      </c>
      <c r="T12" s="14">
        <v>1288</v>
      </c>
      <c r="U12" s="14">
        <v>0</v>
      </c>
      <c r="V12" s="14">
        <v>0</v>
      </c>
      <c r="W12" s="14">
        <v>0</v>
      </c>
      <c r="X12" s="14">
        <v>0</v>
      </c>
      <c r="Y12" s="22"/>
      <c r="Z12" s="22"/>
      <c r="AA12" s="23"/>
    </row>
    <row r="13" spans="1:27" ht="15" customHeight="1" x14ac:dyDescent="0.3">
      <c r="A13" s="17" t="s">
        <v>53</v>
      </c>
      <c r="B13" s="14" t="s">
        <v>54</v>
      </c>
      <c r="C13" s="8">
        <f t="shared" si="2"/>
        <v>6761</v>
      </c>
      <c r="D13" s="14">
        <v>1091</v>
      </c>
      <c r="E13" s="14">
        <v>5670</v>
      </c>
      <c r="F13" s="15">
        <f t="shared" si="6"/>
        <v>5192</v>
      </c>
      <c r="G13" s="14">
        <v>5192</v>
      </c>
      <c r="H13" s="14">
        <v>0</v>
      </c>
      <c r="I13" s="18">
        <f t="shared" si="3"/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9">
        <f t="shared" si="4"/>
        <v>1569</v>
      </c>
      <c r="Q13" s="14">
        <v>1569</v>
      </c>
      <c r="R13" s="14">
        <v>0</v>
      </c>
      <c r="S13" s="9">
        <f t="shared" si="5"/>
        <v>46666</v>
      </c>
      <c r="T13" s="14">
        <v>46666</v>
      </c>
      <c r="U13" s="14">
        <v>0</v>
      </c>
      <c r="V13" s="14">
        <v>0</v>
      </c>
      <c r="W13" s="14">
        <v>0</v>
      </c>
      <c r="X13" s="14">
        <v>0</v>
      </c>
      <c r="Y13" s="22"/>
      <c r="Z13" s="22"/>
      <c r="AA13" s="23"/>
    </row>
    <row r="14" spans="1:27" ht="15" customHeight="1" x14ac:dyDescent="0.3">
      <c r="A14" s="17" t="s">
        <v>55</v>
      </c>
      <c r="B14" s="14" t="s">
        <v>56</v>
      </c>
      <c r="C14" s="8">
        <f t="shared" si="2"/>
        <v>92</v>
      </c>
      <c r="D14" s="14">
        <v>10</v>
      </c>
      <c r="E14" s="14">
        <v>82</v>
      </c>
      <c r="F14" s="15">
        <f t="shared" si="6"/>
        <v>84</v>
      </c>
      <c r="G14" s="14">
        <v>84</v>
      </c>
      <c r="H14" s="14">
        <v>0</v>
      </c>
      <c r="I14" s="18">
        <f t="shared" si="3"/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9">
        <f t="shared" si="4"/>
        <v>8</v>
      </c>
      <c r="Q14" s="14">
        <v>8</v>
      </c>
      <c r="R14" s="14">
        <v>0</v>
      </c>
      <c r="S14" s="9">
        <f t="shared" si="5"/>
        <v>749</v>
      </c>
      <c r="T14" s="14">
        <v>749</v>
      </c>
      <c r="U14" s="14">
        <v>0</v>
      </c>
      <c r="V14" s="14">
        <v>0</v>
      </c>
      <c r="W14" s="14">
        <v>0</v>
      </c>
      <c r="X14" s="14">
        <v>0</v>
      </c>
      <c r="Y14" s="22"/>
      <c r="Z14" s="22"/>
      <c r="AA14" s="23"/>
    </row>
    <row r="15" spans="1:27" ht="15" customHeight="1" x14ac:dyDescent="0.3">
      <c r="A15" s="17" t="s">
        <v>57</v>
      </c>
      <c r="B15" s="14" t="s">
        <v>58</v>
      </c>
      <c r="C15" s="8">
        <f t="shared" si="2"/>
        <v>1080</v>
      </c>
      <c r="D15" s="14">
        <v>457</v>
      </c>
      <c r="E15" s="14">
        <v>623</v>
      </c>
      <c r="F15" s="15">
        <f t="shared" si="6"/>
        <v>580</v>
      </c>
      <c r="G15" s="14">
        <v>580</v>
      </c>
      <c r="H15" s="14">
        <v>0</v>
      </c>
      <c r="I15" s="18">
        <f t="shared" si="3"/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9">
        <f t="shared" si="4"/>
        <v>500</v>
      </c>
      <c r="Q15" s="14">
        <v>500</v>
      </c>
      <c r="R15" s="14">
        <v>0</v>
      </c>
      <c r="S15" s="9">
        <f t="shared" si="5"/>
        <v>5376</v>
      </c>
      <c r="T15" s="14">
        <v>5376</v>
      </c>
      <c r="U15" s="14">
        <v>0</v>
      </c>
      <c r="V15" s="14">
        <v>0</v>
      </c>
      <c r="W15" s="14">
        <v>0</v>
      </c>
      <c r="X15" s="14">
        <v>0</v>
      </c>
      <c r="Y15" s="22"/>
      <c r="Z15" s="22"/>
      <c r="AA15" s="23"/>
    </row>
    <row r="16" spans="1:27" ht="15" customHeight="1" x14ac:dyDescent="0.3">
      <c r="A16" s="17" t="s">
        <v>59</v>
      </c>
      <c r="B16" s="14" t="s">
        <v>60</v>
      </c>
      <c r="C16" s="8">
        <f t="shared" si="2"/>
        <v>103</v>
      </c>
      <c r="D16" s="14">
        <v>7</v>
      </c>
      <c r="E16" s="14">
        <v>96</v>
      </c>
      <c r="F16" s="15">
        <f t="shared" si="6"/>
        <v>93</v>
      </c>
      <c r="G16" s="14">
        <v>93</v>
      </c>
      <c r="H16" s="14">
        <v>0</v>
      </c>
      <c r="I16" s="18">
        <f t="shared" si="3"/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9">
        <f t="shared" si="4"/>
        <v>10</v>
      </c>
      <c r="Q16" s="14">
        <v>10</v>
      </c>
      <c r="R16" s="14">
        <v>0</v>
      </c>
      <c r="S16" s="9">
        <f t="shared" si="5"/>
        <v>1387</v>
      </c>
      <c r="T16" s="14">
        <v>1387</v>
      </c>
      <c r="U16" s="14">
        <v>0</v>
      </c>
      <c r="V16" s="14">
        <v>0</v>
      </c>
      <c r="W16" s="14">
        <v>0</v>
      </c>
      <c r="X16" s="14">
        <v>0</v>
      </c>
      <c r="Y16" s="22"/>
      <c r="Z16" s="22"/>
      <c r="AA16" s="23"/>
    </row>
    <row r="17" spans="1:27" ht="15" customHeight="1" x14ac:dyDescent="0.3">
      <c r="A17" s="17" t="s">
        <v>61</v>
      </c>
      <c r="B17" s="14" t="s">
        <v>62</v>
      </c>
      <c r="C17" s="8">
        <f t="shared" si="2"/>
        <v>1</v>
      </c>
      <c r="D17" s="14">
        <v>0</v>
      </c>
      <c r="E17" s="14">
        <v>1</v>
      </c>
      <c r="F17" s="15">
        <f t="shared" si="6"/>
        <v>1</v>
      </c>
      <c r="G17" s="14">
        <v>1</v>
      </c>
      <c r="H17" s="14">
        <v>0</v>
      </c>
      <c r="I17" s="18">
        <f t="shared" si="3"/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9">
        <f t="shared" si="4"/>
        <v>0</v>
      </c>
      <c r="Q17" s="14">
        <v>0</v>
      </c>
      <c r="R17" s="14">
        <v>0</v>
      </c>
      <c r="S17" s="9">
        <f t="shared" si="5"/>
        <v>7</v>
      </c>
      <c r="T17" s="14">
        <v>7</v>
      </c>
      <c r="U17" s="14">
        <v>0</v>
      </c>
      <c r="V17" s="14">
        <v>0</v>
      </c>
      <c r="W17" s="14">
        <v>0</v>
      </c>
      <c r="X17" s="14">
        <v>0</v>
      </c>
      <c r="Y17" s="22"/>
      <c r="Z17" s="22"/>
      <c r="AA17" s="23"/>
    </row>
    <row r="18" spans="1:27" ht="15" customHeight="1" x14ac:dyDescent="0.3">
      <c r="A18" s="17" t="s">
        <v>63</v>
      </c>
      <c r="B18" s="14" t="s">
        <v>64</v>
      </c>
      <c r="C18" s="8">
        <f t="shared" si="2"/>
        <v>3281</v>
      </c>
      <c r="D18" s="14">
        <v>1637</v>
      </c>
      <c r="E18" s="14">
        <v>1644</v>
      </c>
      <c r="F18" s="15">
        <f t="shared" si="6"/>
        <v>1409</v>
      </c>
      <c r="G18" s="14">
        <v>1399</v>
      </c>
      <c r="H18" s="14">
        <v>10</v>
      </c>
      <c r="I18" s="18">
        <f t="shared" si="3"/>
        <v>10</v>
      </c>
      <c r="J18" s="14">
        <v>10</v>
      </c>
      <c r="K18" s="14">
        <v>0</v>
      </c>
      <c r="L18" s="14">
        <v>0</v>
      </c>
      <c r="M18" s="14">
        <v>0</v>
      </c>
      <c r="N18" s="14">
        <v>10</v>
      </c>
      <c r="O18" s="14">
        <v>10</v>
      </c>
      <c r="P18" s="9">
        <f t="shared" si="4"/>
        <v>1872</v>
      </c>
      <c r="Q18" s="14">
        <v>1872</v>
      </c>
      <c r="R18" s="14">
        <v>0</v>
      </c>
      <c r="S18" s="9">
        <f t="shared" si="5"/>
        <v>14214</v>
      </c>
      <c r="T18" s="14">
        <v>14081</v>
      </c>
      <c r="U18" s="14">
        <v>133</v>
      </c>
      <c r="V18" s="14">
        <v>133</v>
      </c>
      <c r="W18" s="14">
        <v>133</v>
      </c>
      <c r="X18" s="14">
        <v>133</v>
      </c>
      <c r="Y18" s="22"/>
      <c r="Z18" s="22"/>
      <c r="AA18" s="23"/>
    </row>
    <row r="19" spans="1:27" ht="15" customHeight="1" x14ac:dyDescent="0.3">
      <c r="A19" s="17" t="s">
        <v>65</v>
      </c>
      <c r="B19" s="14" t="s">
        <v>66</v>
      </c>
      <c r="C19" s="8">
        <f t="shared" si="2"/>
        <v>60783</v>
      </c>
      <c r="D19" s="14">
        <v>28154</v>
      </c>
      <c r="E19" s="14">
        <v>32629</v>
      </c>
      <c r="F19" s="15">
        <f t="shared" si="6"/>
        <v>30720</v>
      </c>
      <c r="G19" s="14">
        <v>30424</v>
      </c>
      <c r="H19" s="14">
        <v>296</v>
      </c>
      <c r="I19" s="19">
        <f t="shared" si="3"/>
        <v>52</v>
      </c>
      <c r="J19" s="14">
        <v>52</v>
      </c>
      <c r="K19" s="14">
        <v>0</v>
      </c>
      <c r="L19" s="14">
        <v>0</v>
      </c>
      <c r="M19" s="14">
        <v>2</v>
      </c>
      <c r="N19" s="14">
        <v>52</v>
      </c>
      <c r="O19" s="14">
        <v>52</v>
      </c>
      <c r="P19" s="15">
        <f t="shared" si="4"/>
        <v>30063</v>
      </c>
      <c r="Q19" s="14">
        <v>29080</v>
      </c>
      <c r="R19" s="14">
        <v>983</v>
      </c>
      <c r="S19" s="15">
        <f t="shared" si="5"/>
        <v>251069</v>
      </c>
      <c r="T19" s="14">
        <v>249139</v>
      </c>
      <c r="U19" s="14">
        <v>1930</v>
      </c>
      <c r="V19" s="14">
        <v>726</v>
      </c>
      <c r="W19" s="14">
        <v>726</v>
      </c>
      <c r="X19" s="14">
        <v>726</v>
      </c>
      <c r="Y19" s="22"/>
      <c r="Z19" s="22"/>
      <c r="AA19" s="23"/>
    </row>
    <row r="20" spans="1:27" ht="15" customHeight="1" x14ac:dyDescent="0.3">
      <c r="A20" s="17" t="s">
        <v>67</v>
      </c>
      <c r="B20" s="14" t="s">
        <v>68</v>
      </c>
      <c r="C20" s="8">
        <f t="shared" si="2"/>
        <v>11</v>
      </c>
      <c r="D20" s="14">
        <v>5</v>
      </c>
      <c r="E20" s="14">
        <v>6</v>
      </c>
      <c r="F20" s="15">
        <f t="shared" si="6"/>
        <v>10</v>
      </c>
      <c r="G20" s="14">
        <v>10</v>
      </c>
      <c r="H20" s="14">
        <v>0</v>
      </c>
      <c r="I20" s="18">
        <f t="shared" si="3"/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9">
        <f t="shared" si="4"/>
        <v>1</v>
      </c>
      <c r="Q20" s="14">
        <v>1</v>
      </c>
      <c r="R20" s="14">
        <v>0</v>
      </c>
      <c r="S20" s="9">
        <f t="shared" si="5"/>
        <v>95</v>
      </c>
      <c r="T20" s="14">
        <v>95</v>
      </c>
      <c r="U20" s="14">
        <v>0</v>
      </c>
      <c r="V20" s="14">
        <v>0</v>
      </c>
      <c r="W20" s="14">
        <v>0</v>
      </c>
      <c r="X20" s="14">
        <v>0</v>
      </c>
      <c r="Y20" s="22"/>
      <c r="Z20" s="22"/>
      <c r="AA20" s="23"/>
    </row>
    <row r="21" spans="1:27" ht="15" customHeight="1" x14ac:dyDescent="0.3">
      <c r="A21" s="17" t="s">
        <v>69</v>
      </c>
      <c r="B21" s="14" t="s">
        <v>70</v>
      </c>
      <c r="C21" s="8">
        <f t="shared" si="2"/>
        <v>68</v>
      </c>
      <c r="D21" s="14">
        <v>6</v>
      </c>
      <c r="E21" s="14">
        <v>62</v>
      </c>
      <c r="F21" s="15">
        <f t="shared" si="6"/>
        <v>64</v>
      </c>
      <c r="G21" s="14">
        <v>64</v>
      </c>
      <c r="H21" s="14">
        <v>0</v>
      </c>
      <c r="I21" s="18">
        <f t="shared" si="3"/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9">
        <f t="shared" si="4"/>
        <v>4</v>
      </c>
      <c r="Q21" s="14">
        <v>4</v>
      </c>
      <c r="R21" s="14">
        <v>0</v>
      </c>
      <c r="S21" s="9">
        <f t="shared" si="5"/>
        <v>427</v>
      </c>
      <c r="T21" s="14">
        <v>427</v>
      </c>
      <c r="U21" s="14">
        <v>0</v>
      </c>
      <c r="V21" s="14">
        <v>0</v>
      </c>
      <c r="W21" s="14">
        <v>0</v>
      </c>
      <c r="X21" s="14">
        <v>0</v>
      </c>
      <c r="Y21" s="22"/>
      <c r="Z21" s="22"/>
      <c r="AA21" s="23"/>
    </row>
    <row r="22" spans="1:27" ht="15" customHeight="1" x14ac:dyDescent="0.3">
      <c r="A22" s="17" t="s">
        <v>71</v>
      </c>
      <c r="B22" s="14" t="s">
        <v>72</v>
      </c>
      <c r="C22" s="8">
        <f t="shared" si="2"/>
        <v>907</v>
      </c>
      <c r="D22" s="14">
        <v>94</v>
      </c>
      <c r="E22" s="14">
        <v>813</v>
      </c>
      <c r="F22" s="15">
        <f t="shared" si="6"/>
        <v>811</v>
      </c>
      <c r="G22" s="14">
        <v>811</v>
      </c>
      <c r="H22" s="14">
        <v>0</v>
      </c>
      <c r="I22" s="18">
        <f t="shared" si="3"/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9">
        <f t="shared" si="4"/>
        <v>96</v>
      </c>
      <c r="Q22" s="14">
        <v>96</v>
      </c>
      <c r="R22" s="14">
        <v>0</v>
      </c>
      <c r="S22" s="9">
        <f t="shared" si="5"/>
        <v>8668</v>
      </c>
      <c r="T22" s="14">
        <v>8668</v>
      </c>
      <c r="U22" s="14">
        <v>0</v>
      </c>
      <c r="V22" s="14">
        <v>0</v>
      </c>
      <c r="W22" s="14">
        <v>0</v>
      </c>
      <c r="X22" s="14">
        <v>0</v>
      </c>
      <c r="Y22" s="22"/>
      <c r="Z22" s="22"/>
      <c r="AA22" s="23"/>
    </row>
    <row r="23" spans="1:27" ht="15" customHeight="1" x14ac:dyDescent="0.3">
      <c r="A23" s="17" t="s">
        <v>73</v>
      </c>
      <c r="B23" s="14" t="s">
        <v>74</v>
      </c>
      <c r="C23" s="8">
        <f t="shared" si="2"/>
        <v>26</v>
      </c>
      <c r="D23" s="14">
        <v>8</v>
      </c>
      <c r="E23" s="14">
        <v>18</v>
      </c>
      <c r="F23" s="15">
        <f t="shared" si="6"/>
        <v>22</v>
      </c>
      <c r="G23" s="14">
        <v>22</v>
      </c>
      <c r="H23" s="14">
        <v>0</v>
      </c>
      <c r="I23" s="18">
        <f t="shared" si="3"/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9">
        <f t="shared" si="4"/>
        <v>4</v>
      </c>
      <c r="Q23" s="14">
        <v>4</v>
      </c>
      <c r="R23" s="14">
        <v>0</v>
      </c>
      <c r="S23" s="9">
        <f t="shared" si="5"/>
        <v>90</v>
      </c>
      <c r="T23" s="14">
        <v>90</v>
      </c>
      <c r="U23" s="14">
        <v>0</v>
      </c>
      <c r="V23" s="14">
        <v>0</v>
      </c>
      <c r="W23" s="14">
        <v>0</v>
      </c>
      <c r="X23" s="14">
        <v>0</v>
      </c>
      <c r="Y23" s="22"/>
      <c r="Z23" s="22"/>
      <c r="AA23" s="23"/>
    </row>
    <row r="24" spans="1:27" ht="15" customHeight="1" x14ac:dyDescent="0.3">
      <c r="A24" s="17" t="s">
        <v>75</v>
      </c>
      <c r="B24" s="14" t="s">
        <v>76</v>
      </c>
      <c r="C24" s="8">
        <f t="shared" si="2"/>
        <v>94</v>
      </c>
      <c r="D24" s="14">
        <v>4</v>
      </c>
      <c r="E24" s="14">
        <v>90</v>
      </c>
      <c r="F24" s="15">
        <f t="shared" si="6"/>
        <v>86</v>
      </c>
      <c r="G24" s="14">
        <v>86</v>
      </c>
      <c r="H24" s="14">
        <v>0</v>
      </c>
      <c r="I24" s="18">
        <f t="shared" si="3"/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9">
        <f t="shared" si="4"/>
        <v>8</v>
      </c>
      <c r="Q24" s="14">
        <v>8</v>
      </c>
      <c r="R24" s="14">
        <v>0</v>
      </c>
      <c r="S24" s="9">
        <f t="shared" si="5"/>
        <v>807</v>
      </c>
      <c r="T24" s="14">
        <v>807</v>
      </c>
      <c r="U24" s="14">
        <v>0</v>
      </c>
      <c r="V24" s="14">
        <v>0</v>
      </c>
      <c r="W24" s="14">
        <v>0</v>
      </c>
      <c r="X24" s="14">
        <v>0</v>
      </c>
      <c r="Y24" s="22"/>
      <c r="Z24" s="22"/>
      <c r="AA24" s="23"/>
    </row>
    <row r="25" spans="1:27" ht="15" customHeight="1" x14ac:dyDescent="0.3">
      <c r="A25" s="17" t="s">
        <v>77</v>
      </c>
      <c r="B25" s="14" t="s">
        <v>78</v>
      </c>
      <c r="C25" s="8">
        <f t="shared" si="2"/>
        <v>0</v>
      </c>
      <c r="D25" s="14">
        <v>0</v>
      </c>
      <c r="E25" s="14">
        <v>0</v>
      </c>
      <c r="F25" s="15">
        <f t="shared" si="6"/>
        <v>0</v>
      </c>
      <c r="G25" s="14">
        <v>0</v>
      </c>
      <c r="H25" s="14">
        <v>0</v>
      </c>
      <c r="I25" s="18">
        <f t="shared" si="3"/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9">
        <f t="shared" si="4"/>
        <v>0</v>
      </c>
      <c r="Q25" s="14">
        <v>0</v>
      </c>
      <c r="R25" s="14">
        <v>0</v>
      </c>
      <c r="S25" s="9">
        <f t="shared" si="5"/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22"/>
      <c r="Z25" s="22"/>
      <c r="AA25" s="23"/>
    </row>
    <row r="26" spans="1:27" ht="15" customHeight="1" x14ac:dyDescent="0.3">
      <c r="A26" s="17" t="s">
        <v>79</v>
      </c>
      <c r="B26" s="14" t="s">
        <v>80</v>
      </c>
      <c r="C26" s="8">
        <f t="shared" si="2"/>
        <v>9</v>
      </c>
      <c r="D26" s="14">
        <v>4</v>
      </c>
      <c r="E26" s="14">
        <v>5</v>
      </c>
      <c r="F26" s="15">
        <f t="shared" si="6"/>
        <v>5</v>
      </c>
      <c r="G26" s="14">
        <v>5</v>
      </c>
      <c r="H26" s="14">
        <v>0</v>
      </c>
      <c r="I26" s="18">
        <f t="shared" si="3"/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9">
        <f t="shared" si="4"/>
        <v>4</v>
      </c>
      <c r="Q26" s="14">
        <v>4</v>
      </c>
      <c r="R26" s="14">
        <v>0</v>
      </c>
      <c r="S26" s="9">
        <f t="shared" si="5"/>
        <v>45</v>
      </c>
      <c r="T26" s="14">
        <v>45</v>
      </c>
      <c r="U26" s="14">
        <v>0</v>
      </c>
      <c r="V26" s="14">
        <v>0</v>
      </c>
      <c r="W26" s="14">
        <v>0</v>
      </c>
      <c r="X26" s="14">
        <v>0</v>
      </c>
      <c r="Y26" s="22"/>
      <c r="Z26" s="22"/>
      <c r="AA26" s="23"/>
    </row>
    <row r="27" spans="1:27" s="6" customFormat="1" ht="26.4" customHeight="1" x14ac:dyDescent="0.3">
      <c r="A27" s="20" t="s">
        <v>81</v>
      </c>
      <c r="B27" s="21" t="s">
        <v>91</v>
      </c>
      <c r="C27" s="9">
        <f>D27+E27</f>
        <v>181458</v>
      </c>
      <c r="D27" s="9">
        <f t="shared" ref="D27:X27" si="7">SUM(D28:D34)</f>
        <v>2371</v>
      </c>
      <c r="E27" s="9">
        <f t="shared" si="7"/>
        <v>179087</v>
      </c>
      <c r="F27" s="9">
        <f t="shared" si="7"/>
        <v>179193</v>
      </c>
      <c r="G27" s="9">
        <f t="shared" si="7"/>
        <v>179192</v>
      </c>
      <c r="H27" s="9">
        <f t="shared" si="7"/>
        <v>1</v>
      </c>
      <c r="I27" s="9">
        <f t="shared" si="7"/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9">
        <f>Q27+R27</f>
        <v>2265</v>
      </c>
      <c r="Q27" s="9">
        <f t="shared" si="7"/>
        <v>2265</v>
      </c>
      <c r="R27" s="9">
        <f t="shared" si="7"/>
        <v>0</v>
      </c>
      <c r="S27" s="9">
        <f t="shared" si="7"/>
        <v>1808728</v>
      </c>
      <c r="T27" s="9">
        <f t="shared" si="7"/>
        <v>1808585</v>
      </c>
      <c r="U27" s="9">
        <f t="shared" si="7"/>
        <v>143</v>
      </c>
      <c r="V27" s="9">
        <f t="shared" si="7"/>
        <v>142</v>
      </c>
      <c r="W27" s="9">
        <f t="shared" si="7"/>
        <v>0</v>
      </c>
      <c r="X27" s="9">
        <f t="shared" si="7"/>
        <v>142</v>
      </c>
      <c r="Y27" s="22"/>
      <c r="Z27" s="22"/>
      <c r="AA27" s="22"/>
    </row>
    <row r="28" spans="1:27" ht="18.600000000000001" customHeight="1" x14ac:dyDescent="0.3">
      <c r="A28" s="17" t="s">
        <v>43</v>
      </c>
      <c r="B28" s="14" t="s">
        <v>95</v>
      </c>
      <c r="C28" s="9">
        <f t="shared" ref="C28:C34" si="8">D28+E28</f>
        <v>22510</v>
      </c>
      <c r="D28" s="14">
        <v>160</v>
      </c>
      <c r="E28" s="14">
        <v>22350</v>
      </c>
      <c r="F28" s="9">
        <f t="shared" si="6"/>
        <v>22339</v>
      </c>
      <c r="G28" s="14">
        <v>22339</v>
      </c>
      <c r="H28" s="14">
        <v>0</v>
      </c>
      <c r="I28" s="18">
        <f t="shared" si="3"/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9">
        <f>Q28+R28</f>
        <v>171</v>
      </c>
      <c r="Q28" s="14">
        <v>171</v>
      </c>
      <c r="R28" s="14">
        <v>0</v>
      </c>
      <c r="S28" s="15">
        <f>T28+U28</f>
        <v>234578</v>
      </c>
      <c r="T28" s="14">
        <v>234437</v>
      </c>
      <c r="U28" s="14">
        <v>141</v>
      </c>
      <c r="V28" s="14">
        <v>141</v>
      </c>
      <c r="W28" s="14">
        <v>0</v>
      </c>
      <c r="X28" s="14">
        <v>141</v>
      </c>
      <c r="Y28" s="22"/>
      <c r="Z28" s="22"/>
      <c r="AA28" s="23"/>
    </row>
    <row r="29" spans="1:27" ht="18.600000000000001" customHeight="1" x14ac:dyDescent="0.3">
      <c r="A29" s="17" t="s">
        <v>45</v>
      </c>
      <c r="B29" s="14" t="s">
        <v>82</v>
      </c>
      <c r="C29" s="9">
        <f t="shared" si="8"/>
        <v>23820</v>
      </c>
      <c r="D29" s="14">
        <v>2211</v>
      </c>
      <c r="E29" s="14">
        <v>21609</v>
      </c>
      <c r="F29" s="9">
        <f t="shared" si="6"/>
        <v>21726</v>
      </c>
      <c r="G29" s="14">
        <v>21726</v>
      </c>
      <c r="H29" s="14">
        <v>0</v>
      </c>
      <c r="I29" s="18">
        <f t="shared" si="3"/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9">
        <f t="shared" ref="P29:P34" si="9">Q29+R29</f>
        <v>2094</v>
      </c>
      <c r="Q29" s="14">
        <v>2094</v>
      </c>
      <c r="R29" s="14">
        <v>0</v>
      </c>
      <c r="S29" s="15">
        <f t="shared" ref="S29:S34" si="10">T29+U29</f>
        <v>234119</v>
      </c>
      <c r="T29" s="14">
        <v>234119</v>
      </c>
      <c r="U29" s="14">
        <v>0</v>
      </c>
      <c r="V29" s="14">
        <v>0</v>
      </c>
      <c r="W29" s="14">
        <v>0</v>
      </c>
      <c r="X29" s="14">
        <v>0</v>
      </c>
      <c r="Y29" s="22"/>
      <c r="Z29" s="22"/>
      <c r="AA29" s="23"/>
    </row>
    <row r="30" spans="1:27" ht="18.600000000000001" customHeight="1" x14ac:dyDescent="0.3">
      <c r="A30" s="17" t="s">
        <v>47</v>
      </c>
      <c r="B30" s="14" t="s">
        <v>83</v>
      </c>
      <c r="C30" s="9">
        <f t="shared" si="8"/>
        <v>46102</v>
      </c>
      <c r="D30" s="14">
        <v>0</v>
      </c>
      <c r="E30" s="14">
        <v>46102</v>
      </c>
      <c r="F30" s="9">
        <f t="shared" si="6"/>
        <v>46102</v>
      </c>
      <c r="G30" s="14">
        <v>46101</v>
      </c>
      <c r="H30" s="14">
        <v>1</v>
      </c>
      <c r="I30" s="18">
        <f t="shared" si="3"/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9">
        <f t="shared" si="9"/>
        <v>0</v>
      </c>
      <c r="Q30" s="14">
        <v>0</v>
      </c>
      <c r="R30" s="14">
        <v>0</v>
      </c>
      <c r="S30" s="15">
        <f t="shared" si="10"/>
        <v>462136</v>
      </c>
      <c r="T30" s="14">
        <v>462134</v>
      </c>
      <c r="U30" s="14">
        <v>2</v>
      </c>
      <c r="V30" s="14">
        <v>1</v>
      </c>
      <c r="W30" s="14">
        <v>0</v>
      </c>
      <c r="X30" s="14">
        <v>1</v>
      </c>
      <c r="Y30" s="22"/>
      <c r="Z30" s="22"/>
      <c r="AA30" s="23"/>
    </row>
    <row r="31" spans="1:27" ht="18.600000000000001" customHeight="1" x14ac:dyDescent="0.3">
      <c r="A31" s="17" t="s">
        <v>49</v>
      </c>
      <c r="B31" s="14" t="s">
        <v>84</v>
      </c>
      <c r="C31" s="9">
        <f t="shared" si="8"/>
        <v>3</v>
      </c>
      <c r="D31" s="14">
        <v>0</v>
      </c>
      <c r="E31" s="14">
        <v>3</v>
      </c>
      <c r="F31" s="9">
        <f t="shared" si="6"/>
        <v>3</v>
      </c>
      <c r="G31" s="14">
        <v>3</v>
      </c>
      <c r="H31" s="14">
        <v>0</v>
      </c>
      <c r="I31" s="18">
        <f t="shared" si="3"/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9">
        <f t="shared" si="9"/>
        <v>0</v>
      </c>
      <c r="Q31" s="14">
        <v>0</v>
      </c>
      <c r="R31" s="14">
        <v>0</v>
      </c>
      <c r="S31" s="15">
        <f t="shared" si="10"/>
        <v>80</v>
      </c>
      <c r="T31" s="14">
        <v>80</v>
      </c>
      <c r="U31" s="14">
        <v>0</v>
      </c>
      <c r="V31" s="14">
        <v>0</v>
      </c>
      <c r="W31" s="14">
        <v>0</v>
      </c>
      <c r="X31" s="14">
        <v>0</v>
      </c>
      <c r="Y31" s="22"/>
      <c r="Z31" s="22"/>
      <c r="AA31" s="23"/>
    </row>
    <row r="32" spans="1:27" ht="18.600000000000001" customHeight="1" x14ac:dyDescent="0.3">
      <c r="A32" s="17" t="s">
        <v>51</v>
      </c>
      <c r="B32" s="14" t="s">
        <v>85</v>
      </c>
      <c r="C32" s="9">
        <f t="shared" si="8"/>
        <v>549</v>
      </c>
      <c r="D32" s="14">
        <v>0</v>
      </c>
      <c r="E32" s="14">
        <v>549</v>
      </c>
      <c r="F32" s="9">
        <f t="shared" si="6"/>
        <v>549</v>
      </c>
      <c r="G32" s="14">
        <v>549</v>
      </c>
      <c r="H32" s="14">
        <v>0</v>
      </c>
      <c r="I32" s="18">
        <f t="shared" si="3"/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9">
        <f t="shared" si="9"/>
        <v>0</v>
      </c>
      <c r="Q32" s="14">
        <v>0</v>
      </c>
      <c r="R32" s="14">
        <v>0</v>
      </c>
      <c r="S32" s="15">
        <f t="shared" si="10"/>
        <v>6035</v>
      </c>
      <c r="T32" s="14">
        <v>6035</v>
      </c>
      <c r="U32" s="14">
        <v>0</v>
      </c>
      <c r="V32" s="14">
        <v>0</v>
      </c>
      <c r="W32" s="14">
        <v>0</v>
      </c>
      <c r="X32" s="14">
        <v>0</v>
      </c>
      <c r="Y32" s="22"/>
      <c r="Z32" s="22"/>
      <c r="AA32" s="23"/>
    </row>
    <row r="33" spans="1:27" ht="18.600000000000001" customHeight="1" x14ac:dyDescent="0.3">
      <c r="A33" s="17" t="s">
        <v>53</v>
      </c>
      <c r="B33" s="14" t="s">
        <v>86</v>
      </c>
      <c r="C33" s="9">
        <f t="shared" si="8"/>
        <v>2</v>
      </c>
      <c r="D33" s="14">
        <v>0</v>
      </c>
      <c r="E33" s="14">
        <v>2</v>
      </c>
      <c r="F33" s="9">
        <f t="shared" si="6"/>
        <v>2</v>
      </c>
      <c r="G33" s="14">
        <v>2</v>
      </c>
      <c r="H33" s="14">
        <v>0</v>
      </c>
      <c r="I33" s="18">
        <f t="shared" si="3"/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9">
        <f t="shared" si="9"/>
        <v>0</v>
      </c>
      <c r="Q33" s="14">
        <v>0</v>
      </c>
      <c r="R33" s="14">
        <v>0</v>
      </c>
      <c r="S33" s="15">
        <f t="shared" si="10"/>
        <v>39</v>
      </c>
      <c r="T33" s="14">
        <v>39</v>
      </c>
      <c r="U33" s="14">
        <v>0</v>
      </c>
      <c r="V33" s="14">
        <v>0</v>
      </c>
      <c r="W33" s="14">
        <v>0</v>
      </c>
      <c r="X33" s="14">
        <v>0</v>
      </c>
      <c r="Y33" s="22"/>
      <c r="Z33" s="22"/>
      <c r="AA33" s="23"/>
    </row>
    <row r="34" spans="1:27" ht="18.600000000000001" customHeight="1" x14ac:dyDescent="0.3">
      <c r="A34" s="24" t="s">
        <v>55</v>
      </c>
      <c r="B34" s="14" t="s">
        <v>87</v>
      </c>
      <c r="C34" s="9">
        <f t="shared" si="8"/>
        <v>88472</v>
      </c>
      <c r="D34" s="14">
        <v>0</v>
      </c>
      <c r="E34" s="14">
        <v>88472</v>
      </c>
      <c r="F34" s="9">
        <f t="shared" si="6"/>
        <v>88472</v>
      </c>
      <c r="G34" s="14">
        <v>88472</v>
      </c>
      <c r="H34" s="14">
        <v>0</v>
      </c>
      <c r="I34" s="18">
        <f t="shared" si="3"/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9">
        <f t="shared" si="9"/>
        <v>0</v>
      </c>
      <c r="Q34" s="14">
        <v>0</v>
      </c>
      <c r="R34" s="14">
        <v>0</v>
      </c>
      <c r="S34" s="15">
        <f t="shared" si="10"/>
        <v>871741</v>
      </c>
      <c r="T34" s="14">
        <v>871741</v>
      </c>
      <c r="U34" s="14">
        <v>0</v>
      </c>
      <c r="V34" s="14">
        <v>0</v>
      </c>
      <c r="W34" s="14">
        <v>0</v>
      </c>
      <c r="X34" s="14">
        <v>0</v>
      </c>
      <c r="Y34" s="22"/>
      <c r="Z34" s="22"/>
      <c r="AA34" s="23"/>
    </row>
    <row r="35" spans="1:27" s="31" customFormat="1" ht="27.6" customHeight="1" x14ac:dyDescent="0.3">
      <c r="A35" s="25"/>
      <c r="B35" s="26" t="s">
        <v>92</v>
      </c>
      <c r="C35" s="27">
        <f>F35+P35</f>
        <v>255866</v>
      </c>
      <c r="D35" s="27">
        <f>D7+D27</f>
        <v>34093</v>
      </c>
      <c r="E35" s="27">
        <f>E7+E27</f>
        <v>221773</v>
      </c>
      <c r="F35" s="27">
        <f>G35+H35</f>
        <v>219233</v>
      </c>
      <c r="G35" s="27">
        <f>G7+G27</f>
        <v>218926</v>
      </c>
      <c r="H35" s="27">
        <f>H7+H27</f>
        <v>307</v>
      </c>
      <c r="I35" s="27">
        <f>J35+K35+L35+M35</f>
        <v>64</v>
      </c>
      <c r="J35" s="27">
        <f t="shared" ref="J35:R35" si="11">J7+J27</f>
        <v>62</v>
      </c>
      <c r="K35" s="27">
        <f t="shared" si="11"/>
        <v>0</v>
      </c>
      <c r="L35" s="27">
        <f t="shared" si="11"/>
        <v>0</v>
      </c>
      <c r="M35" s="27">
        <f t="shared" si="11"/>
        <v>2</v>
      </c>
      <c r="N35" s="27">
        <f t="shared" si="11"/>
        <v>62</v>
      </c>
      <c r="O35" s="27">
        <f t="shared" si="11"/>
        <v>62</v>
      </c>
      <c r="P35" s="27">
        <f t="shared" si="11"/>
        <v>36633</v>
      </c>
      <c r="Q35" s="27">
        <f t="shared" si="11"/>
        <v>35650</v>
      </c>
      <c r="R35" s="27">
        <f t="shared" si="11"/>
        <v>983</v>
      </c>
      <c r="S35" s="27">
        <f>T35+U35</f>
        <v>2148695</v>
      </c>
      <c r="T35" s="27">
        <f>T7+T27</f>
        <v>2146479</v>
      </c>
      <c r="U35" s="27">
        <f>U7+U27</f>
        <v>2216</v>
      </c>
      <c r="V35" s="27">
        <f>V7+V27</f>
        <v>1011</v>
      </c>
      <c r="W35" s="27">
        <f>W7+W27</f>
        <v>869</v>
      </c>
      <c r="X35" s="28">
        <f>X7+X27</f>
        <v>1011</v>
      </c>
      <c r="Y35" s="29"/>
      <c r="Z35" s="29"/>
      <c r="AA35" s="30"/>
    </row>
    <row r="36" spans="1:27" x14ac:dyDescent="0.3">
      <c r="C36" s="10"/>
    </row>
    <row r="40" spans="1:27" x14ac:dyDescent="0.3">
      <c r="J40" s="10"/>
    </row>
  </sheetData>
  <mergeCells count="29">
    <mergeCell ref="W4:W5"/>
    <mergeCell ref="X4:X5"/>
    <mergeCell ref="S2:X2"/>
    <mergeCell ref="A1:X1"/>
    <mergeCell ref="A2:A5"/>
    <mergeCell ref="B2:B5"/>
    <mergeCell ref="D3:E3"/>
    <mergeCell ref="C2:E2"/>
    <mergeCell ref="F2:O2"/>
    <mergeCell ref="S3:S5"/>
    <mergeCell ref="T3:X3"/>
    <mergeCell ref="D4:D5"/>
    <mergeCell ref="E4:E5"/>
    <mergeCell ref="G4:G5"/>
    <mergeCell ref="H4:H5"/>
    <mergeCell ref="I4:M4"/>
    <mergeCell ref="N4:N5"/>
    <mergeCell ref="O4:O5"/>
    <mergeCell ref="Q4:Q5"/>
    <mergeCell ref="P2:R2"/>
    <mergeCell ref="G3:O3"/>
    <mergeCell ref="P3:P5"/>
    <mergeCell ref="Q3:R3"/>
    <mergeCell ref="R4:R5"/>
    <mergeCell ref="C3:C5"/>
    <mergeCell ref="T4:T5"/>
    <mergeCell ref="F3:F5"/>
    <mergeCell ref="V4:V5"/>
    <mergeCell ref="U4:U5"/>
  </mergeCells>
  <printOptions horizontalCentered="1"/>
  <pageMargins left="0.45" right="0.25" top="0.25" bottom="0.25" header="0.3" footer="0.3"/>
  <pageSetup paperSize="9" scale="6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2024-12-19T02:52:09Z</dcterms:modified>
</cp:coreProperties>
</file>